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0" yWindow="-15" windowWidth="7725" windowHeight="8265"/>
  </bookViews>
  <sheets>
    <sheet name="График" sheetId="1" r:id="rId1"/>
    <sheet name="Лист2" sheetId="2" r:id="rId2"/>
    <sheet name="Лист3" sheetId="3" r:id="rId3"/>
  </sheets>
  <definedNames>
    <definedName name="_xlnm.Print_Titles" localSheetId="0">График!$5:$6</definedName>
  </definedNames>
  <calcPr calcId="125725"/>
</workbook>
</file>

<file path=xl/calcChain.xml><?xml version="1.0" encoding="utf-8"?>
<calcChain xmlns="http://schemas.openxmlformats.org/spreadsheetml/2006/main">
  <c r="E7" i="1"/>
  <c r="E12"/>
  <c r="E19"/>
  <c r="E14"/>
  <c r="E15"/>
  <c r="E16"/>
  <c r="E17"/>
  <c r="E18"/>
  <c r="E13"/>
  <c r="E9"/>
  <c r="E10"/>
  <c r="E11"/>
  <c r="E8"/>
  <c r="F7"/>
  <c r="F12"/>
  <c r="G7"/>
  <c r="H7"/>
  <c r="I7"/>
  <c r="J7"/>
  <c r="G12"/>
  <c r="H12"/>
  <c r="I12"/>
  <c r="J12"/>
  <c r="F19"/>
  <c r="G19"/>
  <c r="H19"/>
  <c r="I19"/>
  <c r="J19"/>
  <c r="K18"/>
  <c r="K16"/>
  <c r="K11"/>
  <c r="K8"/>
  <c r="K7" l="1"/>
  <c r="K19" s="1"/>
  <c r="K9"/>
  <c r="K10"/>
  <c r="K12"/>
  <c r="K13"/>
  <c r="K14"/>
  <c r="K15"/>
  <c r="K17"/>
</calcChain>
</file>

<file path=xl/sharedStrings.xml><?xml version="1.0" encoding="utf-8"?>
<sst xmlns="http://schemas.openxmlformats.org/spreadsheetml/2006/main" count="59" uniqueCount="58">
  <si>
    <t>№п/п</t>
  </si>
  <si>
    <t>Наименование</t>
  </si>
  <si>
    <t>№ ПРОЕКТА</t>
  </si>
  <si>
    <t>Итого</t>
  </si>
  <si>
    <t>Описание в ТЗ</t>
  </si>
  <si>
    <t>1.1.</t>
  </si>
  <si>
    <t>5240-КЖ л.1-14</t>
  </si>
  <si>
    <t>1.2.</t>
  </si>
  <si>
    <t>5240-ТС</t>
  </si>
  <si>
    <t>1.3.</t>
  </si>
  <si>
    <t>1.4.</t>
  </si>
  <si>
    <t>2.</t>
  </si>
  <si>
    <t>Описание в ТЗ и скане</t>
  </si>
  <si>
    <t>2.1.</t>
  </si>
  <si>
    <t>5236-1-АС л.1-21</t>
  </si>
  <si>
    <t>2.2.</t>
  </si>
  <si>
    <t>5236-1-ОВ,ВК.С</t>
  </si>
  <si>
    <t>2.3.</t>
  </si>
  <si>
    <t>5236-1-931-ЭОМ</t>
  </si>
  <si>
    <t>2.4.</t>
  </si>
  <si>
    <t>5236-1-931-ЭМ,ЭОМ</t>
  </si>
  <si>
    <t>2.5.</t>
  </si>
  <si>
    <t>НЕ УКАЗАН</t>
  </si>
  <si>
    <t>Всего в текущ ценах с НДС руб.</t>
  </si>
  <si>
    <t>2012 год</t>
  </si>
  <si>
    <t>ИТОГО 2012г.</t>
  </si>
  <si>
    <t>График выполнения работ</t>
  </si>
  <si>
    <t>Приложение №3 к Договору подряда №100-10-05/______ от _____201__г.</t>
  </si>
  <si>
    <t>№ обосновывающего расчета</t>
  </si>
  <si>
    <t>2.6.</t>
  </si>
  <si>
    <t>Директор проекта "Строительство Рудника 8"                                      А.В. Михайловский</t>
  </si>
  <si>
    <t xml:space="preserve">Соединительные трубопроводы от насосной станции 2 подъема до площадки ствола 14В </t>
  </si>
  <si>
    <t>Неподвижные и скользящие опоры, Общестроительные работы</t>
  </si>
  <si>
    <t>Эстакада 1. Строительные работы</t>
  </si>
  <si>
    <t>Арматура и трубопроводы</t>
  </si>
  <si>
    <t xml:space="preserve">Трубопроводы и арматура Соединительные трубопроводы от насосной станции 2 подъема до площадки ствола </t>
  </si>
  <si>
    <t>5241 СМ-1 ЛС-1</t>
  </si>
  <si>
    <t>5241 СМ-1 доп ЛС-2</t>
  </si>
  <si>
    <t>5241 СМ-1 ЛС-3</t>
  </si>
  <si>
    <t>5241 СМ-1 доп.1 ЛС-1</t>
  </si>
  <si>
    <t>Объект аналог ТНС-15 (строительный V=1114,64м3) ,смета 5129 СМ-2 с К=0,75 по строительному  объему</t>
  </si>
  <si>
    <t>-"-,5129 СМ-3 ЛС-1</t>
  </si>
  <si>
    <t>-"-,5129 СМ-3 ЛС-2. Монт. работы и обор. с К=1</t>
  </si>
  <si>
    <t>-"-,5129 СМ-3 ЛС-3</t>
  </si>
  <si>
    <t>-"-,5129 СМ-3 ЛС-4. Стоимость обор. с учетом замены щитов инд. изгот. на РУСМ принята с К=1,16</t>
  </si>
  <si>
    <t>-"-,5129 СМ-3 ЛС-5, отд.1.Строит. раб. с К=1,15; монт. работы с К=1,06; обор. с К=1</t>
  </si>
  <si>
    <t>Площадка ствола 14РЭШ. Тепловая насосная станция ТНС-15а по аналогам</t>
  </si>
  <si>
    <t>ТНС-15а (строительный объем=805,86м3).Земляные работы, фундаменты, лоток.   164,37*0,75=123,28тыс. руб.</t>
  </si>
  <si>
    <t>Общестроительные работы 625,66*0,75=469,25тыс.руб.</t>
  </si>
  <si>
    <t>Отопление, вентиляция, водопровод, канализация. строит. раб-18,00*0,75=13,5тыс. руб.; монт. работы-1,4 *1=1,4тыс. руб; обор. 0,73*1=0,73 тыс.руб.</t>
  </si>
  <si>
    <t>Электроосвещение и заземление. строит. раб.-2,03*0,75=1,52 тыс.руб.; монт. работы-37,95*0,75=28,46тыс.руб.</t>
  </si>
  <si>
    <t>Электрооборудование. Строит. работы-18,4*0,75=13,8тыс. руб.; монт. работы 91,74*0,75=68,81тыс. руб.; оборуд. 45,83*1,16=53,16 тыс. руб.</t>
  </si>
  <si>
    <t>Технологическое оборудование. Строит. работы  24,94*1,15=28,68 тыс. руб.; Монтажные работы 181,61*1,06=192,51 тыс. руб.; Обор.735,233*1=735,233 тыс. руб.</t>
  </si>
  <si>
    <t>май</t>
  </si>
  <si>
    <t>июнь</t>
  </si>
  <si>
    <t>июль</t>
  </si>
  <si>
    <t>август</t>
  </si>
  <si>
    <t>сентябрь</t>
  </si>
</sst>
</file>

<file path=xl/styles.xml><?xml version="1.0" encoding="utf-8"?>
<styleSheet xmlns="http://schemas.openxmlformats.org/spreadsheetml/2006/main">
  <numFmts count="1">
    <numFmt numFmtId="164" formatCode="#,##0.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2" fillId="0" borderId="0"/>
  </cellStyleXfs>
  <cellXfs count="4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2" fillId="0" borderId="1" xfId="3" applyBorder="1" applyAlignment="1">
      <alignment vertical="center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2" borderId="4" xfId="3" applyFont="1" applyFill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6" fillId="0" borderId="0" xfId="0" applyFont="1"/>
    <xf numFmtId="0" fontId="15" fillId="0" borderId="0" xfId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11" xfId="1"/>
    <cellStyle name="Обычный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workbookViewId="0">
      <pane ySplit="6" topLeftCell="A19" activePane="bottomLeft" state="frozen"/>
      <selection pane="bottomLeft" activeCell="E34" sqref="E34"/>
    </sheetView>
  </sheetViews>
  <sheetFormatPr defaultRowHeight="12.75" outlineLevelRow="1"/>
  <cols>
    <col min="1" max="1" width="5.7109375" style="15" bestFit="1" customWidth="1"/>
    <col min="2" max="2" width="30.7109375" style="1" customWidth="1"/>
    <col min="3" max="3" width="22.28515625" style="1" customWidth="1"/>
    <col min="4" max="4" width="10.28515625" style="1" hidden="1" customWidth="1"/>
    <col min="5" max="5" width="13.85546875" style="1" customWidth="1"/>
    <col min="6" max="6" width="12.7109375" style="1" customWidth="1"/>
    <col min="7" max="7" width="14.28515625" style="1" customWidth="1"/>
    <col min="8" max="8" width="14.5703125" style="1" customWidth="1"/>
    <col min="9" max="9" width="14.28515625" style="1" customWidth="1"/>
    <col min="10" max="10" width="14.140625" style="1" customWidth="1"/>
    <col min="11" max="11" width="15.140625" style="1" customWidth="1"/>
    <col min="12" max="16384" width="9.140625" style="1"/>
  </cols>
  <sheetData>
    <row r="1" spans="1:11">
      <c r="K1" s="17" t="s">
        <v>27</v>
      </c>
    </row>
    <row r="2" spans="1:11">
      <c r="K2" s="17"/>
    </row>
    <row r="3" spans="1:11" ht="18.75">
      <c r="A3" s="39" t="s">
        <v>26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5" spans="1:11" ht="24" customHeight="1">
      <c r="A5" s="41" t="s">
        <v>0</v>
      </c>
      <c r="B5" s="41" t="s">
        <v>1</v>
      </c>
      <c r="C5" s="41" t="s">
        <v>28</v>
      </c>
      <c r="D5" s="2" t="s">
        <v>2</v>
      </c>
      <c r="E5" s="37" t="s">
        <v>23</v>
      </c>
      <c r="F5" s="35" t="s">
        <v>24</v>
      </c>
      <c r="G5" s="35"/>
      <c r="H5" s="35"/>
      <c r="I5" s="35"/>
      <c r="J5" s="36"/>
      <c r="K5" s="37" t="s">
        <v>25</v>
      </c>
    </row>
    <row r="6" spans="1:11" ht="12.75" customHeight="1">
      <c r="A6" s="42"/>
      <c r="B6" s="42"/>
      <c r="C6" s="42"/>
      <c r="D6" s="2"/>
      <c r="E6" s="38"/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38"/>
    </row>
    <row r="7" spans="1:11" s="6" customFormat="1" ht="38.25">
      <c r="A7" s="3">
        <v>1</v>
      </c>
      <c r="B7" s="4" t="s">
        <v>31</v>
      </c>
      <c r="C7" s="5"/>
      <c r="D7" s="5" t="s">
        <v>4</v>
      </c>
      <c r="E7" s="29">
        <f>SUM(E8:E11)</f>
        <v>76966147.840000004</v>
      </c>
      <c r="F7" s="31">
        <f>SUM(F8:F11)</f>
        <v>402824.68</v>
      </c>
      <c r="G7" s="31">
        <f t="shared" ref="G7:J7" si="0">SUM(G8:G11)</f>
        <v>19554117.18</v>
      </c>
      <c r="H7" s="31">
        <f t="shared" si="0"/>
        <v>19711922.029999997</v>
      </c>
      <c r="I7" s="31">
        <f t="shared" si="0"/>
        <v>18630641.59</v>
      </c>
      <c r="J7" s="31">
        <f t="shared" si="0"/>
        <v>18666642.359999999</v>
      </c>
      <c r="K7" s="32">
        <f>SUM(F7:J7)</f>
        <v>76966147.840000004</v>
      </c>
    </row>
    <row r="8" spans="1:11" ht="38.25" outlineLevel="1">
      <c r="A8" s="7" t="s">
        <v>5</v>
      </c>
      <c r="B8" s="24" t="s">
        <v>32</v>
      </c>
      <c r="C8" s="8" t="s">
        <v>36</v>
      </c>
      <c r="D8" s="8" t="s">
        <v>6</v>
      </c>
      <c r="E8" s="28">
        <f>SUM(F8:J8)</f>
        <v>3157458.13</v>
      </c>
      <c r="F8" s="31">
        <v>402824.68</v>
      </c>
      <c r="G8" s="31">
        <v>1124887.93</v>
      </c>
      <c r="H8" s="31">
        <v>1126214.67</v>
      </c>
      <c r="I8" s="31">
        <v>503530.85</v>
      </c>
      <c r="J8" s="31">
        <v>0</v>
      </c>
      <c r="K8" s="32">
        <f>SUM(F8:J8)</f>
        <v>3157458.13</v>
      </c>
    </row>
    <row r="9" spans="1:11" ht="25.5" outlineLevel="1">
      <c r="A9" s="7" t="s">
        <v>7</v>
      </c>
      <c r="B9" s="24" t="s">
        <v>33</v>
      </c>
      <c r="C9" s="8" t="s">
        <v>37</v>
      </c>
      <c r="D9" s="8" t="s">
        <v>8</v>
      </c>
      <c r="E9" s="28">
        <f t="shared" ref="E9:E11" si="1">SUM(F9:J9)</f>
        <v>760715.13</v>
      </c>
      <c r="F9" s="31">
        <v>0</v>
      </c>
      <c r="G9" s="31">
        <v>302118.51</v>
      </c>
      <c r="H9" s="31">
        <v>458596.62</v>
      </c>
      <c r="I9" s="31">
        <v>0</v>
      </c>
      <c r="J9" s="31">
        <v>0</v>
      </c>
      <c r="K9" s="32">
        <f>SUM(F9:J9)</f>
        <v>760715.13</v>
      </c>
    </row>
    <row r="10" spans="1:11" ht="22.5" outlineLevel="1">
      <c r="A10" s="7" t="s">
        <v>9</v>
      </c>
      <c r="B10" s="24" t="s">
        <v>34</v>
      </c>
      <c r="C10" s="8" t="s">
        <v>38</v>
      </c>
      <c r="D10" s="8" t="s">
        <v>6</v>
      </c>
      <c r="E10" s="28">
        <f t="shared" si="1"/>
        <v>72896927.349999994</v>
      </c>
      <c r="F10" s="31">
        <v>0</v>
      </c>
      <c r="G10" s="31">
        <v>18127110.739999998</v>
      </c>
      <c r="H10" s="31">
        <v>18127110.739999998</v>
      </c>
      <c r="I10" s="31">
        <v>18127110.739999998</v>
      </c>
      <c r="J10" s="31">
        <v>18515595.129999999</v>
      </c>
      <c r="K10" s="32">
        <f>SUM(F10:J10)</f>
        <v>72896927.349999994</v>
      </c>
    </row>
    <row r="11" spans="1:11" ht="51" outlineLevel="1">
      <c r="A11" s="7" t="s">
        <v>10</v>
      </c>
      <c r="B11" s="24" t="s">
        <v>35</v>
      </c>
      <c r="C11" s="8" t="s">
        <v>39</v>
      </c>
      <c r="D11" s="8"/>
      <c r="E11" s="28">
        <f t="shared" si="1"/>
        <v>151047.23000000001</v>
      </c>
      <c r="F11" s="31">
        <v>0</v>
      </c>
      <c r="G11" s="31">
        <v>0</v>
      </c>
      <c r="H11" s="31">
        <v>0</v>
      </c>
      <c r="I11" s="31">
        <v>0</v>
      </c>
      <c r="J11" s="31">
        <v>151047.23000000001</v>
      </c>
      <c r="K11" s="32">
        <f>SUM(F11:J11)</f>
        <v>151047.23000000001</v>
      </c>
    </row>
    <row r="12" spans="1:11" s="10" customFormat="1" ht="39">
      <c r="A12" s="9" t="s">
        <v>11</v>
      </c>
      <c r="B12" s="26" t="s">
        <v>46</v>
      </c>
      <c r="C12" s="5"/>
      <c r="D12" s="5" t="s">
        <v>12</v>
      </c>
      <c r="E12" s="29">
        <f>SUM(E13:E18)</f>
        <v>8681044.6500000004</v>
      </c>
      <c r="F12" s="31">
        <f>SUM(F13:F18)</f>
        <v>604237.02</v>
      </c>
      <c r="G12" s="31">
        <f t="shared" ref="G12:J12" si="2">SUM(G13:G18)</f>
        <v>845295.81</v>
      </c>
      <c r="H12" s="31">
        <f t="shared" si="2"/>
        <v>2014123.42</v>
      </c>
      <c r="I12" s="31">
        <f t="shared" si="2"/>
        <v>2854184.57</v>
      </c>
      <c r="J12" s="31">
        <f t="shared" si="2"/>
        <v>2363203.83</v>
      </c>
      <c r="K12" s="32">
        <f t="shared" ref="K12:K18" si="3">SUM(F12:J12)</f>
        <v>8681044.6500000004</v>
      </c>
    </row>
    <row r="13" spans="1:11" ht="63.75" outlineLevel="1">
      <c r="A13" s="7" t="s">
        <v>13</v>
      </c>
      <c r="B13" s="27" t="s">
        <v>47</v>
      </c>
      <c r="C13" s="25" t="s">
        <v>40</v>
      </c>
      <c r="D13" s="8" t="s">
        <v>14</v>
      </c>
      <c r="E13" s="28">
        <f>SUM(F13:J13)</f>
        <v>946001.98</v>
      </c>
      <c r="F13" s="31">
        <v>604237.02</v>
      </c>
      <c r="G13" s="31">
        <v>341764.96</v>
      </c>
      <c r="H13" s="31">
        <v>0</v>
      </c>
      <c r="I13" s="31">
        <v>0</v>
      </c>
      <c r="J13" s="31">
        <v>0</v>
      </c>
      <c r="K13" s="32">
        <f t="shared" si="3"/>
        <v>946001.98</v>
      </c>
    </row>
    <row r="14" spans="1:11" ht="25.5" outlineLevel="1">
      <c r="A14" s="7" t="s">
        <v>15</v>
      </c>
      <c r="B14" s="27" t="s">
        <v>48</v>
      </c>
      <c r="C14" s="25" t="s">
        <v>41</v>
      </c>
      <c r="D14" s="8" t="s">
        <v>16</v>
      </c>
      <c r="E14" s="28">
        <f t="shared" ref="E14:E18" si="4">SUM(F14:J14)</f>
        <v>3600839.02</v>
      </c>
      <c r="F14" s="31">
        <v>0</v>
      </c>
      <c r="G14" s="31">
        <v>503530.85</v>
      </c>
      <c r="H14" s="31">
        <v>1007061.71</v>
      </c>
      <c r="I14" s="31">
        <v>1007061.71</v>
      </c>
      <c r="J14" s="31">
        <v>1083184.75</v>
      </c>
      <c r="K14" s="32">
        <f t="shared" si="3"/>
        <v>3600839.02</v>
      </c>
    </row>
    <row r="15" spans="1:11" ht="63.75" outlineLevel="1">
      <c r="A15" s="7" t="s">
        <v>17</v>
      </c>
      <c r="B15" s="27" t="s">
        <v>49</v>
      </c>
      <c r="C15" s="25" t="s">
        <v>42</v>
      </c>
      <c r="D15" s="8" t="s">
        <v>18</v>
      </c>
      <c r="E15" s="28">
        <f t="shared" si="4"/>
        <v>114336.71</v>
      </c>
      <c r="F15" s="31">
        <v>0</v>
      </c>
      <c r="G15" s="31">
        <v>0</v>
      </c>
      <c r="H15" s="31">
        <v>0</v>
      </c>
      <c r="I15" s="31">
        <v>114336.71</v>
      </c>
      <c r="J15" s="31">
        <v>0</v>
      </c>
      <c r="K15" s="32">
        <f t="shared" si="3"/>
        <v>114336.71</v>
      </c>
    </row>
    <row r="16" spans="1:11" ht="51" outlineLevel="1">
      <c r="A16" s="7" t="s">
        <v>19</v>
      </c>
      <c r="B16" s="27" t="s">
        <v>50</v>
      </c>
      <c r="C16" s="25" t="s">
        <v>43</v>
      </c>
      <c r="D16" s="8" t="s">
        <v>20</v>
      </c>
      <c r="E16" s="28">
        <f t="shared" si="4"/>
        <v>233307.04</v>
      </c>
      <c r="F16" s="31">
        <v>0</v>
      </c>
      <c r="G16" s="31">
        <v>0</v>
      </c>
      <c r="H16" s="31">
        <v>0</v>
      </c>
      <c r="I16" s="31">
        <v>116653.52</v>
      </c>
      <c r="J16" s="31">
        <v>116653.52</v>
      </c>
      <c r="K16" s="32">
        <f>SUM(F16:J16)</f>
        <v>233307.04</v>
      </c>
    </row>
    <row r="17" spans="1:11" ht="72.75" customHeight="1" outlineLevel="1">
      <c r="A17" s="7" t="s">
        <v>21</v>
      </c>
      <c r="B17" s="27" t="s">
        <v>51</v>
      </c>
      <c r="C17" s="25" t="s">
        <v>44</v>
      </c>
      <c r="D17" s="8" t="s">
        <v>22</v>
      </c>
      <c r="E17" s="28">
        <f t="shared" si="4"/>
        <v>870760.09000000008</v>
      </c>
      <c r="F17" s="31">
        <v>0</v>
      </c>
      <c r="G17" s="31">
        <v>0</v>
      </c>
      <c r="H17" s="31">
        <v>0</v>
      </c>
      <c r="I17" s="31">
        <v>609070.92000000004</v>
      </c>
      <c r="J17" s="31">
        <v>261689.17</v>
      </c>
      <c r="K17" s="32">
        <f t="shared" si="3"/>
        <v>870760.09000000008</v>
      </c>
    </row>
    <row r="18" spans="1:11" ht="76.5" outlineLevel="1">
      <c r="A18" s="7" t="s">
        <v>29</v>
      </c>
      <c r="B18" s="27" t="s">
        <v>52</v>
      </c>
      <c r="C18" s="25" t="s">
        <v>45</v>
      </c>
      <c r="D18" s="8"/>
      <c r="E18" s="28">
        <f t="shared" si="4"/>
        <v>2915799.81</v>
      </c>
      <c r="F18" s="31">
        <v>0</v>
      </c>
      <c r="G18" s="31">
        <v>0</v>
      </c>
      <c r="H18" s="31">
        <v>1007061.71</v>
      </c>
      <c r="I18" s="31">
        <v>1007061.71</v>
      </c>
      <c r="J18" s="31">
        <v>901676.39</v>
      </c>
      <c r="K18" s="32">
        <f t="shared" si="3"/>
        <v>2915799.81</v>
      </c>
    </row>
    <row r="19" spans="1:11" s="14" customFormat="1" ht="18.75">
      <c r="A19" s="11"/>
      <c r="B19" s="12" t="s">
        <v>3</v>
      </c>
      <c r="C19" s="13"/>
      <c r="D19" s="13"/>
      <c r="E19" s="30">
        <f>E12+E7</f>
        <v>85647192.49000001</v>
      </c>
      <c r="F19" s="30">
        <f t="shared" ref="F19:J19" si="5">F12+F7</f>
        <v>1007061.7</v>
      </c>
      <c r="G19" s="30">
        <f t="shared" si="5"/>
        <v>20399412.989999998</v>
      </c>
      <c r="H19" s="30">
        <f t="shared" si="5"/>
        <v>21726045.449999996</v>
      </c>
      <c r="I19" s="30">
        <f t="shared" si="5"/>
        <v>21484826.16</v>
      </c>
      <c r="J19" s="30">
        <f t="shared" si="5"/>
        <v>21029846.189999998</v>
      </c>
      <c r="K19" s="30">
        <f>K12+K7</f>
        <v>85647192.49000001</v>
      </c>
    </row>
    <row r="20" spans="1:11" s="14" customFormat="1" ht="18.75">
      <c r="A20" s="18"/>
      <c r="B20" s="19"/>
      <c r="C20" s="20"/>
      <c r="D20" s="20"/>
      <c r="E20" s="21"/>
      <c r="F20" s="22"/>
      <c r="G20" s="22"/>
      <c r="H20" s="22"/>
      <c r="I20" s="22"/>
      <c r="J20" s="22"/>
      <c r="K20" s="23"/>
    </row>
    <row r="21" spans="1:11" s="14" customFormat="1" ht="18.75">
      <c r="A21" s="18"/>
      <c r="B21" s="19"/>
      <c r="C21" s="20"/>
      <c r="D21" s="20"/>
      <c r="E21" s="21"/>
      <c r="F21" s="22"/>
      <c r="G21" s="22"/>
      <c r="H21" s="22"/>
      <c r="I21" s="22"/>
      <c r="J21" s="22"/>
      <c r="K21" s="23"/>
    </row>
    <row r="23" spans="1:11" ht="12" customHeight="1"/>
    <row r="24" spans="1:11" s="33" customFormat="1" ht="15" customHeight="1">
      <c r="A24" s="34" t="s">
        <v>30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</sheetData>
  <mergeCells count="8">
    <mergeCell ref="A24:K24"/>
    <mergeCell ref="F5:J5"/>
    <mergeCell ref="K5:K6"/>
    <mergeCell ref="A3:K3"/>
    <mergeCell ref="E5:E6"/>
    <mergeCell ref="C5:C6"/>
    <mergeCell ref="B5:B6"/>
    <mergeCell ref="A5:A6"/>
  </mergeCells>
  <pageMargins left="0.51181102362204722" right="0.15748031496062992" top="0.78740157480314965" bottom="0.55118110236220474" header="0.15748031496062992" footer="0.15748031496062992"/>
  <pageSetup paperSize="9" scale="8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График!Заголовки_для_печати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FokinSE</cp:lastModifiedBy>
  <cp:lastPrinted>2011-10-11T04:47:06Z</cp:lastPrinted>
  <dcterms:created xsi:type="dcterms:W3CDTF">2011-06-03T06:33:27Z</dcterms:created>
  <dcterms:modified xsi:type="dcterms:W3CDTF">2011-10-11T04:47:43Z</dcterms:modified>
</cp:coreProperties>
</file>